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435" tabRatio="721" activeTab="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1'!$A$1:$C$12</definedName>
  </definedNames>
  <calcPr calcId="124519" refMode="R1C1"/>
</workbook>
</file>

<file path=xl/calcChain.xml><?xml version="1.0" encoding="utf-8"?>
<calcChain xmlns="http://schemas.openxmlformats.org/spreadsheetml/2006/main">
  <c r="G11" i="5"/>
  <c r="E12"/>
  <c r="G12" s="1"/>
  <c r="G5"/>
  <c r="G6"/>
  <c r="G7"/>
  <c r="G8"/>
  <c r="G9"/>
  <c r="G10"/>
  <c r="G13" l="1"/>
</calcChain>
</file>

<file path=xl/sharedStrings.xml><?xml version="1.0" encoding="utf-8"?>
<sst xmlns="http://schemas.openxmlformats.org/spreadsheetml/2006/main" count="105" uniqueCount="49">
  <si>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</si>
  <si>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</si>
  <si>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</si>
  <si>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</si>
  <si>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</si>
  <si>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</si>
  <si>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</si>
  <si>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</si>
  <si>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</si>
  <si>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</si>
  <si>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</si>
  <si>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</si>
  <si>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</si>
  <si>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по факту поставки товара</t>
  </si>
  <si>
    <t>наб</t>
  </si>
  <si>
    <t>Картрижди для анализатора Alere Pima</t>
  </si>
  <si>
    <t>Набор реагентов полной комплектации для количественного определения РНК ВИЧ, линейный диапазон измерения не менее 50-10000000к/мл</t>
  </si>
  <si>
    <t>Цена</t>
  </si>
  <si>
    <t xml:space="preserve">итого </t>
  </si>
  <si>
    <t>№           п/п</t>
  </si>
  <si>
    <t>Главный  врач</t>
  </si>
  <si>
    <t>Зав. проф.отд.</t>
  </si>
  <si>
    <t>Специалист  лаборатории</t>
  </si>
  <si>
    <t>Провизора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</si>
  <si>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</si>
  <si>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</si>
  <si>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Центр СПИД г.Шымкент ул.Кремлевская №11</t>
  </si>
  <si>
    <t>Мейрханов Т.</t>
  </si>
  <si>
    <t>Абдиева  Ф.Т.</t>
  </si>
  <si>
    <t>Кысмуратова Г.Т.</t>
  </si>
  <si>
    <t>Абдрашова Г.Ш.</t>
  </si>
  <si>
    <t>Экспресс тест</t>
  </si>
  <si>
    <t xml:space="preserve"> иммунохроматографический экспресс-тест для одновременного определения антигена р24 ВИЧ и антител к ВИЧ-1 и 2 типов (ВИЧ-1, ВИЧ-2) АГ/АТ в  Цсыворотке, плазме и цельной крови и слюне человека с принадлежностями (в набор входит 1уп. Капилляр, 2шт. Чейз буфер). №100 ЦТТ</t>
  </si>
  <si>
    <t>штук</t>
  </si>
  <si>
    <t>Aliniti i HIV Ag/Ab Combo Reagent (1200)</t>
  </si>
  <si>
    <t>реагент для определения ВИЧ к аппарату Aliniti i. Набор на 1200тестов</t>
  </si>
  <si>
    <t>Alere Pima CD4 (Cartridge Kit 100x) Картриджи (уп.100шт)</t>
  </si>
  <si>
    <t>Genscreen ULTRA HIV Ag/Ab 5 плашек</t>
  </si>
  <si>
    <t xml:space="preserve">Экспертный набор на 480 определений в составе: Конъюгат №1 -2 фл по 10мл,  Конъюгат №2- 2 фл по 30мл. </t>
  </si>
  <si>
    <t>Набор реагентов полной комплектации для количественного определения РНК ВИЧ, линейный диапазон измерения не менее 14-10000000к/мл</t>
  </si>
  <si>
    <t>Картриджи Xpert HIV-1 Viral Load, набор на 10 определении. Для ПЦР анализатора GeneXpert.</t>
  </si>
  <si>
    <t xml:space="preserve"> ВИЧ- Монитор-FRT  №48</t>
  </si>
  <si>
    <t>Набор для взятия мазка</t>
  </si>
  <si>
    <t>В комплект входит  пробирка с 3 мл транспортной средой, и 2 зонд-тампона. Вискозный тампон на пластиковой ручке. Длина тампона 15-20 см, для взятия мазка из носоглотки, № 50</t>
  </si>
  <si>
    <t xml:space="preserve"> Набор реагентов полной комплектации для выявления РНК Коронавируса (COVID 19)</t>
  </si>
  <si>
    <t>ПЦР-набор для выявления нового коронавируса 2019-nCo (ORFlab, N), в комплекте с набором для экстракции нуклеиновых кислот. №100 Набор содержит комплект для экстракции РНК/ДНК и ПЦР комплект, от одного производителя. Нижний предел чувствительности:200 к/мл. Набор адаптирован на ROTOR GENE и других известных амплификаторов. Комплект реагентов содержит набор для экстракции ДНК/РНК из клинического материала методом магнитной сепарации. Количество буферов для отмывки - 2. Набор содержит буферный раствор ОТ-ПЦР, ферментную смесь ОТ-ПЦР, отрицательный и положительный контроли.Количество элюирующего раствора для выделения одного образца - 50мкл. Срок годности - 12 месяцев.</t>
  </si>
  <si>
    <t>набор</t>
  </si>
  <si>
    <t>Провизор</t>
  </si>
  <si>
    <t>Шегебаева Г.А.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</si>
</sst>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8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11" fillId="0" borderId="0" xfId="0" applyFont="1"/>
    <xf numFmtId="0" fontId="9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8" fillId="0" borderId="0" xfId="0" applyNumberFormat="1" applyFont="1" applyFill="1" applyAlignment="1" applyProtection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Alignment="1" applyProtection="1">
      <alignment horizontal="center" vertical="center" wrapText="1"/>
    </xf>
    <xf numFmtId="0" fontId="15" fillId="0" borderId="0" xfId="1" applyFont="1" applyFill="1" applyAlignment="1"/>
    <xf numFmtId="0" fontId="16" fillId="0" borderId="0" xfId="1" applyFont="1" applyFill="1" applyAlignment="1"/>
    <xf numFmtId="0" fontId="2" fillId="0" borderId="0" xfId="0" applyFont="1" applyFill="1" applyAlignment="1"/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7" fillId="0" borderId="0" xfId="0" applyFont="1" applyFill="1" applyAlignment="1" applyProtection="1">
      <alignment horizontal="right" vertical="center"/>
    </xf>
    <xf numFmtId="3" fontId="8" fillId="0" borderId="0" xfId="0" applyNumberFormat="1" applyFont="1" applyFill="1" applyAlignment="1" applyProtection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5" fillId="3" borderId="0" xfId="0" applyNumberFormat="1" applyFont="1" applyFill="1" applyAlignment="1" applyProtection="1">
      <alignment horizontal="center" vertical="center" wrapText="1"/>
    </xf>
    <xf numFmtId="3" fontId="1" fillId="0" borderId="0" xfId="0" applyNumberFormat="1" applyFont="1"/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43" fontId="5" fillId="0" borderId="1" xfId="2" applyFont="1" applyFill="1" applyBorder="1" applyAlignment="1">
      <alignment vertical="center" wrapText="1"/>
    </xf>
    <xf numFmtId="43" fontId="5" fillId="0" borderId="1" xfId="2" applyFont="1" applyFill="1" applyBorder="1" applyAlignment="1">
      <alignment vertical="center"/>
    </xf>
    <xf numFmtId="0" fontId="19" fillId="3" borderId="0" xfId="0" applyFont="1" applyFill="1" applyBorder="1" applyAlignment="1">
      <alignment vertical="center"/>
    </xf>
    <xf numFmtId="0" fontId="8" fillId="0" borderId="0" xfId="0" applyFont="1" applyFill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_гаухар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WhiteSpace="0" topLeftCell="A10" zoomScale="85" zoomScaleNormal="85" workbookViewId="0">
      <selection activeCell="Q12" sqref="Q12"/>
    </sheetView>
  </sheetViews>
  <sheetFormatPr defaultRowHeight="15"/>
  <cols>
    <col min="1" max="1" width="4.7109375" style="9" customWidth="1"/>
    <col min="2" max="2" width="28.85546875" style="2" customWidth="1"/>
    <col min="3" max="3" width="27.42578125" style="2" customWidth="1"/>
    <col min="4" max="4" width="10.140625" style="1" bestFit="1" customWidth="1"/>
    <col min="5" max="5" width="10.140625" style="41" bestFit="1" customWidth="1"/>
    <col min="6" max="6" width="11.28515625" style="45" bestFit="1" customWidth="1"/>
    <col min="7" max="7" width="15" style="30" bestFit="1" customWidth="1"/>
    <col min="8" max="8" width="9.140625" style="8" bestFit="1" customWidth="1"/>
    <col min="9" max="9" width="17.140625" style="8" customWidth="1"/>
    <col min="10" max="10" width="9.5703125" style="8" bestFit="1" customWidth="1"/>
    <col min="11" max="11" width="15" style="8" customWidth="1"/>
    <col min="12" max="16384" width="9.140625" style="1"/>
  </cols>
  <sheetData>
    <row r="1" spans="1:11" ht="15.75">
      <c r="C1" s="1"/>
      <c r="D1" s="7"/>
      <c r="E1" s="37"/>
      <c r="F1" s="37"/>
      <c r="G1" s="27"/>
      <c r="H1" s="7"/>
      <c r="I1" s="16"/>
      <c r="J1" s="60" t="s">
        <v>5</v>
      </c>
      <c r="K1" s="60"/>
    </row>
    <row r="2" spans="1:11">
      <c r="A2" s="62" t="s">
        <v>24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6.5">
      <c r="A3" s="10"/>
      <c r="B3" s="5"/>
      <c r="C3" s="15"/>
      <c r="D3" s="6"/>
      <c r="E3" s="38"/>
      <c r="F3" s="38"/>
      <c r="G3" s="28"/>
      <c r="H3" s="6"/>
      <c r="I3" s="15"/>
      <c r="J3" s="61"/>
      <c r="K3" s="61"/>
    </row>
    <row r="4" spans="1:11" s="8" customFormat="1" ht="51">
      <c r="A4" s="13" t="s">
        <v>19</v>
      </c>
      <c r="B4" s="14" t="s">
        <v>0</v>
      </c>
      <c r="C4" s="14" t="s">
        <v>1</v>
      </c>
      <c r="D4" s="14" t="s">
        <v>2</v>
      </c>
      <c r="E4" s="39" t="s">
        <v>3</v>
      </c>
      <c r="F4" s="43" t="s">
        <v>17</v>
      </c>
      <c r="G4" s="29" t="s">
        <v>9</v>
      </c>
      <c r="H4" s="12" t="s">
        <v>6</v>
      </c>
      <c r="I4" s="12" t="s">
        <v>7</v>
      </c>
      <c r="J4" s="12" t="s">
        <v>8</v>
      </c>
      <c r="K4" s="12" t="s">
        <v>11</v>
      </c>
    </row>
    <row r="5" spans="1:11" s="53" customFormat="1" ht="127.5">
      <c r="A5" s="47">
        <v>1</v>
      </c>
      <c r="B5" s="46" t="s">
        <v>31</v>
      </c>
      <c r="C5" s="46" t="s">
        <v>32</v>
      </c>
      <c r="D5" s="47" t="s">
        <v>33</v>
      </c>
      <c r="E5" s="48">
        <v>7500</v>
      </c>
      <c r="F5" s="49">
        <v>1500</v>
      </c>
      <c r="G5" s="50">
        <f>E5*F5</f>
        <v>11250000</v>
      </c>
      <c r="H5" s="51" t="s">
        <v>13</v>
      </c>
      <c r="I5" s="51" t="s">
        <v>26</v>
      </c>
      <c r="J5" s="51" t="s">
        <v>10</v>
      </c>
      <c r="K5" s="52" t="s">
        <v>12</v>
      </c>
    </row>
    <row r="6" spans="1:11" s="53" customFormat="1" ht="76.5">
      <c r="A6" s="47">
        <v>2</v>
      </c>
      <c r="B6" s="46" t="s">
        <v>34</v>
      </c>
      <c r="C6" s="46" t="s">
        <v>35</v>
      </c>
      <c r="D6" s="47" t="s">
        <v>14</v>
      </c>
      <c r="E6" s="48">
        <v>41</v>
      </c>
      <c r="F6" s="49">
        <v>968760</v>
      </c>
      <c r="G6" s="50">
        <f t="shared" ref="G6:G11" si="0">E6*F6</f>
        <v>39719160</v>
      </c>
      <c r="H6" s="51" t="s">
        <v>13</v>
      </c>
      <c r="I6" s="51" t="s">
        <v>26</v>
      </c>
      <c r="J6" s="51" t="s">
        <v>10</v>
      </c>
      <c r="K6" s="52" t="s">
        <v>12</v>
      </c>
    </row>
    <row r="7" spans="1:11" s="53" customFormat="1" ht="76.5">
      <c r="A7" s="47">
        <v>3</v>
      </c>
      <c r="B7" s="46" t="s">
        <v>15</v>
      </c>
      <c r="C7" s="46" t="s">
        <v>36</v>
      </c>
      <c r="D7" s="47" t="s">
        <v>14</v>
      </c>
      <c r="E7" s="48">
        <v>20</v>
      </c>
      <c r="F7" s="49">
        <v>720000</v>
      </c>
      <c r="G7" s="50">
        <f t="shared" si="0"/>
        <v>14400000</v>
      </c>
      <c r="H7" s="51" t="s">
        <v>13</v>
      </c>
      <c r="I7" s="51" t="s">
        <v>26</v>
      </c>
      <c r="J7" s="51" t="s">
        <v>10</v>
      </c>
      <c r="K7" s="52" t="s">
        <v>12</v>
      </c>
    </row>
    <row r="8" spans="1:11" s="53" customFormat="1" ht="76.5">
      <c r="A8" s="47">
        <v>4</v>
      </c>
      <c r="B8" s="46" t="s">
        <v>37</v>
      </c>
      <c r="C8" s="46" t="s">
        <v>38</v>
      </c>
      <c r="D8" s="47" t="s">
        <v>14</v>
      </c>
      <c r="E8" s="48">
        <v>95</v>
      </c>
      <c r="F8" s="49">
        <v>223000</v>
      </c>
      <c r="G8" s="50">
        <f t="shared" si="0"/>
        <v>21185000</v>
      </c>
      <c r="H8" s="51" t="s">
        <v>13</v>
      </c>
      <c r="I8" s="51" t="s">
        <v>26</v>
      </c>
      <c r="J8" s="51" t="s">
        <v>10</v>
      </c>
      <c r="K8" s="52" t="s">
        <v>12</v>
      </c>
    </row>
    <row r="9" spans="1:11" s="53" customFormat="1" ht="76.5">
      <c r="A9" s="47">
        <v>5</v>
      </c>
      <c r="B9" s="46" t="s">
        <v>39</v>
      </c>
      <c r="C9" s="46" t="s">
        <v>40</v>
      </c>
      <c r="D9" s="47" t="s">
        <v>14</v>
      </c>
      <c r="E9" s="48">
        <v>300</v>
      </c>
      <c r="F9" s="49">
        <v>235000</v>
      </c>
      <c r="G9" s="50">
        <f t="shared" si="0"/>
        <v>70500000</v>
      </c>
      <c r="H9" s="51" t="s">
        <v>13</v>
      </c>
      <c r="I9" s="51" t="s">
        <v>26</v>
      </c>
      <c r="J9" s="51" t="s">
        <v>10</v>
      </c>
      <c r="K9" s="52" t="s">
        <v>12</v>
      </c>
    </row>
    <row r="10" spans="1:11" s="53" customFormat="1" ht="76.5">
      <c r="A10" s="47">
        <v>6</v>
      </c>
      <c r="B10" s="46" t="s">
        <v>16</v>
      </c>
      <c r="C10" s="46" t="s">
        <v>41</v>
      </c>
      <c r="D10" s="47" t="s">
        <v>14</v>
      </c>
      <c r="E10" s="48">
        <v>100</v>
      </c>
      <c r="F10" s="49">
        <v>350000</v>
      </c>
      <c r="G10" s="50">
        <f t="shared" si="0"/>
        <v>35000000</v>
      </c>
      <c r="H10" s="51" t="s">
        <v>13</v>
      </c>
      <c r="I10" s="51" t="s">
        <v>26</v>
      </c>
      <c r="J10" s="51" t="s">
        <v>10</v>
      </c>
      <c r="K10" s="52" t="s">
        <v>12</v>
      </c>
    </row>
    <row r="11" spans="1:11" s="53" customFormat="1" ht="357">
      <c r="A11" s="47">
        <v>7</v>
      </c>
      <c r="B11" s="46" t="s">
        <v>44</v>
      </c>
      <c r="C11" s="46" t="s">
        <v>45</v>
      </c>
      <c r="D11" s="47" t="s">
        <v>46</v>
      </c>
      <c r="E11" s="49">
        <v>175</v>
      </c>
      <c r="F11" s="50">
        <v>350000</v>
      </c>
      <c r="G11" s="50">
        <f t="shared" si="0"/>
        <v>61250000</v>
      </c>
      <c r="H11" s="51" t="s">
        <v>13</v>
      </c>
      <c r="I11" s="51" t="s">
        <v>26</v>
      </c>
      <c r="J11" s="51" t="s">
        <v>10</v>
      </c>
      <c r="K11" s="52" t="s">
        <v>12</v>
      </c>
    </row>
    <row r="12" spans="1:11" s="59" customFormat="1" ht="127.5">
      <c r="A12" s="54">
        <v>8</v>
      </c>
      <c r="B12" s="55" t="s">
        <v>42</v>
      </c>
      <c r="C12" s="55" t="s">
        <v>43</v>
      </c>
      <c r="D12" s="55" t="s">
        <v>33</v>
      </c>
      <c r="E12" s="56">
        <f>20000+250-10000</f>
        <v>10250</v>
      </c>
      <c r="F12" s="57">
        <v>700</v>
      </c>
      <c r="G12" s="58">
        <f>E12*F12</f>
        <v>7175000</v>
      </c>
      <c r="H12" s="51" t="s">
        <v>26</v>
      </c>
      <c r="I12" s="51" t="s">
        <v>10</v>
      </c>
      <c r="J12" s="52" t="s">
        <v>12</v>
      </c>
      <c r="K12" s="52" t="s">
        <v>12</v>
      </c>
    </row>
    <row r="13" spans="1:11">
      <c r="A13" s="17"/>
      <c r="B13" s="18" t="s">
        <v>18</v>
      </c>
      <c r="C13" s="18"/>
      <c r="D13" s="19"/>
      <c r="E13" s="40"/>
      <c r="F13" s="44"/>
      <c r="G13" s="20">
        <f>SUM(G5:G11)</f>
        <v>253304160</v>
      </c>
      <c r="H13" s="21"/>
      <c r="I13" s="21"/>
      <c r="J13" s="21"/>
      <c r="K13" s="21"/>
    </row>
    <row r="14" spans="1:11" s="2" customFormat="1">
      <c r="A14" s="1"/>
      <c r="B14" s="4"/>
      <c r="D14" s="1"/>
      <c r="E14" s="41"/>
      <c r="F14" s="45"/>
      <c r="G14" s="30"/>
      <c r="H14" s="8"/>
      <c r="I14" s="8"/>
      <c r="J14" s="8"/>
      <c r="K14" s="8"/>
    </row>
    <row r="15" spans="1:11" ht="18.75">
      <c r="A15" s="1"/>
      <c r="B15" s="31" t="s">
        <v>20</v>
      </c>
      <c r="C15" s="1"/>
      <c r="E15" s="42"/>
      <c r="F15" s="42"/>
      <c r="G15" s="63" t="s">
        <v>27</v>
      </c>
      <c r="H15" s="63"/>
      <c r="I15" s="63"/>
      <c r="J15" s="1"/>
      <c r="K15" s="1"/>
    </row>
    <row r="16" spans="1:11" ht="18.75">
      <c r="B16" s="31"/>
      <c r="C16" s="1"/>
      <c r="E16" s="42"/>
      <c r="F16" s="42"/>
      <c r="G16" s="63"/>
      <c r="H16" s="63"/>
      <c r="I16" s="63"/>
      <c r="J16" s="1"/>
      <c r="K16" s="1"/>
    </row>
    <row r="17" spans="2:11" ht="18.75">
      <c r="B17" s="31" t="s">
        <v>22</v>
      </c>
      <c r="C17" s="1"/>
      <c r="E17" s="42"/>
      <c r="F17" s="42"/>
      <c r="G17" s="63" t="s">
        <v>29</v>
      </c>
      <c r="H17" s="63"/>
      <c r="I17" s="63"/>
      <c r="J17" s="1"/>
      <c r="K17" s="1"/>
    </row>
    <row r="18" spans="2:11" ht="18.75">
      <c r="B18" s="32"/>
      <c r="C18" s="1"/>
      <c r="E18" s="42"/>
      <c r="F18" s="42"/>
      <c r="G18" s="64"/>
      <c r="H18" s="64"/>
      <c r="I18" s="64"/>
      <c r="J18" s="1"/>
      <c r="K18" s="1"/>
    </row>
    <row r="19" spans="2:11" ht="18.75">
      <c r="B19" s="31" t="s">
        <v>47</v>
      </c>
      <c r="C19" s="1"/>
      <c r="E19" s="42"/>
      <c r="F19" s="42"/>
      <c r="G19" s="63" t="s">
        <v>48</v>
      </c>
      <c r="H19" s="63"/>
      <c r="I19" s="63"/>
      <c r="J19" s="1"/>
      <c r="K19" s="1"/>
    </row>
    <row r="20" spans="2:11" ht="18.75">
      <c r="B20" s="31"/>
      <c r="E20" s="42"/>
      <c r="F20" s="42"/>
      <c r="G20" s="1"/>
      <c r="H20" s="1"/>
      <c r="I20" s="1"/>
      <c r="J20" s="1"/>
      <c r="K20" s="1"/>
    </row>
  </sheetData>
  <mergeCells count="8">
    <mergeCell ref="G19:I19"/>
    <mergeCell ref="G18:I18"/>
    <mergeCell ref="G17:I17"/>
    <mergeCell ref="J1:K1"/>
    <mergeCell ref="J3:K3"/>
    <mergeCell ref="A2:K2"/>
    <mergeCell ref="G16:I16"/>
    <mergeCell ref="G15:I15"/>
  </mergeCells>
  <pageMargins left="0.39370078740157483" right="0.39370078740157483" top="0.19685039370078741" bottom="0.15748031496062992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"/>
  <sheetViews>
    <sheetView tabSelected="1" showWhiteSpace="0" workbookViewId="0">
      <selection activeCell="A20" sqref="A20:XFD20"/>
    </sheetView>
  </sheetViews>
  <sheetFormatPr defaultRowHeight="15"/>
  <cols>
    <col min="1" max="1" width="4.7109375" style="9" customWidth="1"/>
    <col min="2" max="2" width="45.7109375" style="2" customWidth="1"/>
    <col min="3" max="3" width="58.140625" style="2" customWidth="1"/>
    <col min="4" max="16384" width="9.140625" style="1"/>
  </cols>
  <sheetData>
    <row r="1" spans="1:3" ht="15.75">
      <c r="C1" s="36" t="s">
        <v>4</v>
      </c>
    </row>
    <row r="2" spans="1:3">
      <c r="A2" s="62" t="s">
        <v>25</v>
      </c>
      <c r="B2" s="62"/>
      <c r="C2" s="62"/>
    </row>
    <row r="3" spans="1:3" ht="16.5">
      <c r="A3" s="10"/>
      <c r="B3" s="5"/>
      <c r="C3" s="34"/>
    </row>
    <row r="4" spans="1:3" s="8" customFormat="1" ht="38.25">
      <c r="A4" s="13" t="s">
        <v>19</v>
      </c>
      <c r="B4" s="14" t="s">
        <v>0</v>
      </c>
      <c r="C4" s="14" t="s">
        <v>1</v>
      </c>
    </row>
    <row r="5" spans="1:3" ht="63.75">
      <c r="A5" s="11">
        <v>1</v>
      </c>
      <c r="B5" s="3" t="s">
        <v>31</v>
      </c>
      <c r="C5" s="3" t="s">
        <v>32</v>
      </c>
    </row>
    <row r="6" spans="1:3" ht="25.5">
      <c r="A6" s="11">
        <v>2</v>
      </c>
      <c r="B6" s="3" t="s">
        <v>34</v>
      </c>
      <c r="C6" s="3" t="s">
        <v>35</v>
      </c>
    </row>
    <row r="7" spans="1:3">
      <c r="A7" s="11">
        <v>3</v>
      </c>
      <c r="B7" s="3" t="s">
        <v>15</v>
      </c>
      <c r="C7" s="3" t="s">
        <v>36</v>
      </c>
    </row>
    <row r="8" spans="1:3" ht="25.5">
      <c r="A8" s="11">
        <v>4</v>
      </c>
      <c r="B8" s="3" t="s">
        <v>37</v>
      </c>
      <c r="C8" s="3" t="s">
        <v>38</v>
      </c>
    </row>
    <row r="9" spans="1:3" ht="38.25">
      <c r="A9" s="11">
        <v>5</v>
      </c>
      <c r="B9" s="3" t="s">
        <v>39</v>
      </c>
      <c r="C9" s="3" t="s">
        <v>40</v>
      </c>
    </row>
    <row r="10" spans="1:3" ht="38.25">
      <c r="A10" s="11">
        <v>6</v>
      </c>
      <c r="B10" s="3" t="s">
        <v>16</v>
      </c>
      <c r="C10" s="3" t="s">
        <v>41</v>
      </c>
    </row>
    <row r="11" spans="1:3" ht="153">
      <c r="A11" s="11">
        <v>7</v>
      </c>
      <c r="B11" s="46" t="s">
        <v>44</v>
      </c>
      <c r="C11" s="46" t="s">
        <v>45</v>
      </c>
    </row>
    <row r="12" spans="1:3" s="33" customFormat="1" ht="38.25">
      <c r="A12" s="54">
        <v>8</v>
      </c>
      <c r="B12" s="55" t="s">
        <v>42</v>
      </c>
      <c r="C12" s="55" t="s">
        <v>43</v>
      </c>
    </row>
    <row r="13" spans="1:3" s="22" customFormat="1" ht="14.25">
      <c r="A13" s="23"/>
      <c r="B13" s="24"/>
      <c r="C13" s="24"/>
    </row>
    <row r="14" spans="1:3" s="26" customFormat="1" ht="16.5">
      <c r="A14" s="25"/>
      <c r="B14" s="25"/>
      <c r="C14" s="25"/>
    </row>
    <row r="15" spans="1:3" ht="18.75">
      <c r="A15" s="1"/>
      <c r="B15" s="31" t="s">
        <v>20</v>
      </c>
      <c r="C15" s="35" t="s">
        <v>27</v>
      </c>
    </row>
    <row r="16" spans="1:3" s="2" customFormat="1" ht="18.75">
      <c r="A16" s="1"/>
      <c r="B16" s="31"/>
      <c r="C16" s="35"/>
    </row>
    <row r="17" spans="2:3" ht="18.75">
      <c r="B17" s="31"/>
      <c r="C17" s="35"/>
    </row>
    <row r="18" spans="2:3" ht="18.75">
      <c r="B18" s="31" t="s">
        <v>21</v>
      </c>
      <c r="C18" s="35" t="s">
        <v>28</v>
      </c>
    </row>
    <row r="19" spans="2:3" ht="18.75">
      <c r="B19" s="31"/>
      <c r="C19" s="35"/>
    </row>
    <row r="20" spans="2:3" ht="18.75">
      <c r="B20" s="31" t="s">
        <v>22</v>
      </c>
      <c r="C20" s="35" t="s">
        <v>29</v>
      </c>
    </row>
    <row r="21" spans="2:3" ht="18.75">
      <c r="B21" s="32"/>
    </row>
    <row r="22" spans="2:3" ht="18.75">
      <c r="B22" s="31" t="s">
        <v>23</v>
      </c>
      <c r="C22" s="35" t="s">
        <v>30</v>
      </c>
    </row>
    <row r="23" spans="2:3" ht="18.75">
      <c r="B23" s="31"/>
    </row>
  </sheetData>
  <autoFilter ref="A1:C12"/>
  <mergeCells count="1">
    <mergeCell ref="A2:C2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2021-01-21T08:55:57Z</cp:lastPrinted>
  <dcterms:created xsi:type="dcterms:W3CDTF">2019-02-21T04:23:27Z</dcterms:created>
  <dcterms:modified xsi:type="dcterms:W3CDTF">2021-01-21T08:57:11Z</dcterms:modified>
</cp:coreProperties>
</file>